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24519"/>
  <customWorkbookViews>
    <customWorkbookView name="Валентина Витальевна - Личное представление" guid="{9D516770-81AA-43B9-96B4-6EA52D1A6B98}" mergeInterval="0" personalView="1" maximized="1" windowWidth="1020" windowHeight="576" activeSheetId="4"/>
    <customWorkbookView name="Novoselova - Личное представление" guid="{607834A1-1431-4A60-ACB9-F8979758742C}" mergeInterval="0" personalView="1" maximized="1" windowWidth="1020" windowHeight="603" activeSheetId="4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Галина Анатольевна - Личное представление" guid="{C78F2378-0C85-45E9-8771-700DF4B32B1B}" mergeInterval="0" personalView="1" maximized="1" windowWidth="1010" windowHeight="594" activeSheetId="2"/>
  </customWorkbookViews>
</workbook>
</file>

<file path=xl/calcChain.xml><?xml version="1.0" encoding="utf-8"?>
<calcChain xmlns="http://schemas.openxmlformats.org/spreadsheetml/2006/main">
  <c r="D32" i="3"/>
  <c r="D31"/>
  <c r="F11"/>
  <c r="D18"/>
  <c r="D15"/>
  <c r="D29" s="1"/>
  <c r="D28" s="1"/>
  <c r="D25"/>
  <c r="D22"/>
  <c r="D12"/>
  <c r="D10"/>
  <c r="E11" l="1"/>
  <c r="E12" s="1"/>
  <c r="D30"/>
  <c r="D14"/>
  <c r="D13" s="1"/>
  <c r="D21"/>
  <c r="D24"/>
  <c r="D3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<sst xmlns="http://schemas.openxmlformats.org/spreadsheetml/2006/main" count="55" uniqueCount="52">
  <si>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</si>
  <si>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</si>
  <si>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</si>
  <si>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</si>
  <si>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</si>
  <si>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</si>
  <si>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</si>
  <si>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</si>
  <si>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</si>
  <si>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</si>
  <si>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</si>
  <si>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</si>
  <si>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</si>
  <si>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</si>
  <si>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</si>
  <si>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</si>
  <si>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</si>
  <si>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</si>
  <si>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</si>
  <si>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</si>
  <si>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</si>
  <si>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</si>
  <si>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</si>
  <si>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</si>
  <si>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</si>
  <si>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</si>
  <si>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</si>
  <si>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</si>
  <si>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</si>
  <si>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</si>
  <si>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</si>
  <si>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</si>
  <si>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</si>
  <si>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</si>
  <si>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</si>
  <si>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</si>
  <si>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</si>
  <si>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</si>
  <si>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</si>
  <si>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</si>
  <si>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</si>
  <si>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</si>
  <si>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</si>
  <si>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</si>
  <si>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 xml:space="preserve">к решению Думы Кондинского района 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</si>
  <si>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</si>
  <si>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</si>
  <si>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</si>
  <si>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</si>
  <si>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(дкассовый разрыв) </t>
  </si>
  <si>
    <t xml:space="preserve">от               2014 № </t>
  </si>
  <si>
    <t>Приложение 10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</si>
</sst>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0" fillId="0" borderId="0" xfId="0" applyAlignment="1"/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wrapText="1"/>
    </xf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8" fillId="0" borderId="0" xfId="0" applyFont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"/>
  <sheetViews>
    <sheetView tabSelected="1" view="pageBreakPreview" zoomScaleSheetLayoutView="100" workbookViewId="0">
      <selection activeCell="A6" sqref="A6:D6"/>
    </sheetView>
  </sheetViews>
  <sheetFormatPr defaultRowHeight="12.75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>
      <c r="C1" s="60"/>
      <c r="D1" s="60"/>
    </row>
    <row r="2" spans="1:6">
      <c r="C2" s="21"/>
      <c r="D2" s="67" t="s">
        <v>51</v>
      </c>
      <c r="E2" s="67"/>
    </row>
    <row r="3" spans="1:6" ht="25.15" customHeight="1">
      <c r="C3" s="21"/>
      <c r="D3" s="42" t="s">
        <v>44</v>
      </c>
      <c r="E3" s="41"/>
    </row>
    <row r="4" spans="1:6">
      <c r="C4" s="21"/>
      <c r="D4" s="41" t="s">
        <v>50</v>
      </c>
      <c r="E4" s="41"/>
    </row>
    <row r="6" spans="1:6" ht="45.75" customHeight="1">
      <c r="A6" s="68" t="s">
        <v>47</v>
      </c>
      <c r="B6" s="68"/>
      <c r="C6" s="68"/>
      <c r="D6" s="68"/>
    </row>
    <row r="7" spans="1:6" ht="14.25" customHeight="1" thickBot="1">
      <c r="D7" s="1" t="s">
        <v>2</v>
      </c>
    </row>
    <row r="8" spans="1:6" ht="48.75" customHeight="1" thickBot="1">
      <c r="A8" s="65" t="s">
        <v>4</v>
      </c>
      <c r="B8" s="66"/>
      <c r="C8" s="22" t="s">
        <v>5</v>
      </c>
      <c r="D8" s="3" t="s">
        <v>45</v>
      </c>
    </row>
    <row r="9" spans="1:6" ht="13.5" customHeight="1" thickBot="1">
      <c r="A9" s="45">
        <v>1</v>
      </c>
      <c r="B9" s="46"/>
      <c r="C9" s="23">
        <v>2</v>
      </c>
      <c r="D9" s="4">
        <v>3</v>
      </c>
    </row>
    <row r="10" spans="1:6" ht="13.5" customHeight="1" thickBot="1">
      <c r="A10" s="45" t="s">
        <v>24</v>
      </c>
      <c r="B10" s="47"/>
      <c r="C10" s="23" t="s">
        <v>23</v>
      </c>
      <c r="D10" s="24">
        <f>D11+D12</f>
        <v>23972</v>
      </c>
    </row>
    <row r="11" spans="1:6" ht="30" customHeight="1" thickBot="1">
      <c r="A11" s="61" t="s">
        <v>25</v>
      </c>
      <c r="B11" s="62"/>
      <c r="C11" s="25" t="s">
        <v>46</v>
      </c>
      <c r="D11" s="5">
        <v>57852</v>
      </c>
      <c r="E11" s="2">
        <f>D11+D15+D16</f>
        <v>170519.6</v>
      </c>
      <c r="F11" s="40">
        <f>D11+D15</f>
        <v>120519.6</v>
      </c>
    </row>
    <row r="12" spans="1:6" ht="30" customHeight="1" thickBot="1">
      <c r="A12" s="63" t="s">
        <v>27</v>
      </c>
      <c r="B12" s="64"/>
      <c r="C12" s="26" t="s">
        <v>28</v>
      </c>
      <c r="D12" s="5">
        <f>-33880</f>
        <v>-33880</v>
      </c>
      <c r="E12" s="2">
        <f>222423.3-E11</f>
        <v>51903.699999999983</v>
      </c>
    </row>
    <row r="13" spans="1:6" ht="29.25" customHeight="1" thickBot="1">
      <c r="A13" s="50" t="s">
        <v>13</v>
      </c>
      <c r="B13" s="51"/>
      <c r="C13" s="27" t="s">
        <v>12</v>
      </c>
      <c r="D13" s="6">
        <f>D14+D18</f>
        <v>-40277</v>
      </c>
    </row>
    <row r="14" spans="1:6" ht="37.5" customHeight="1">
      <c r="A14" s="54" t="s">
        <v>40</v>
      </c>
      <c r="B14" s="55"/>
      <c r="C14" s="28" t="s">
        <v>31</v>
      </c>
      <c r="D14" s="7">
        <f>D15+D16+D17</f>
        <v>112667.6</v>
      </c>
    </row>
    <row r="15" spans="1:6" ht="49.5" customHeight="1">
      <c r="A15" s="48" t="s">
        <v>41</v>
      </c>
      <c r="B15" s="49"/>
      <c r="C15" s="29" t="s">
        <v>33</v>
      </c>
      <c r="D15" s="8">
        <f>62667.6</f>
        <v>62667.6</v>
      </c>
    </row>
    <row r="16" spans="1:6" ht="56.25" customHeight="1">
      <c r="A16" s="48" t="s">
        <v>41</v>
      </c>
      <c r="B16" s="49"/>
      <c r="C16" s="29" t="s">
        <v>48</v>
      </c>
      <c r="D16" s="8">
        <v>50000</v>
      </c>
    </row>
    <row r="17" spans="1:5" ht="33.75" hidden="1" customHeight="1">
      <c r="A17" s="48" t="s">
        <v>14</v>
      </c>
      <c r="B17" s="49"/>
      <c r="C17" s="29" t="s">
        <v>22</v>
      </c>
      <c r="D17" s="9"/>
    </row>
    <row r="18" spans="1:5" ht="49.5" customHeight="1">
      <c r="A18" s="48" t="s">
        <v>42</v>
      </c>
      <c r="B18" s="49"/>
      <c r="C18" s="29" t="s">
        <v>30</v>
      </c>
      <c r="D18" s="10">
        <f>D19+D20</f>
        <v>-152944.6</v>
      </c>
    </row>
    <row r="19" spans="1:5" ht="41.25" customHeight="1">
      <c r="A19" s="48" t="s">
        <v>43</v>
      </c>
      <c r="B19" s="49"/>
      <c r="C19" s="29" t="s">
        <v>34</v>
      </c>
      <c r="D19" s="11">
        <v>-102944.6</v>
      </c>
    </row>
    <row r="20" spans="1:5" ht="48" customHeight="1" thickBot="1">
      <c r="A20" s="48" t="s">
        <v>43</v>
      </c>
      <c r="B20" s="49"/>
      <c r="C20" s="29" t="s">
        <v>49</v>
      </c>
      <c r="D20" s="12">
        <v>-50000</v>
      </c>
    </row>
    <row r="21" spans="1:5" ht="15" customHeight="1" thickBot="1">
      <c r="A21" s="50" t="s">
        <v>7</v>
      </c>
      <c r="B21" s="51"/>
      <c r="C21" s="30" t="s">
        <v>32</v>
      </c>
      <c r="D21" s="13">
        <f>D25+D28+D22</f>
        <v>16562.600000000013</v>
      </c>
    </row>
    <row r="22" spans="1:5" ht="27" customHeight="1">
      <c r="A22" s="52" t="s">
        <v>38</v>
      </c>
      <c r="B22" s="53"/>
      <c r="C22" s="31" t="s">
        <v>39</v>
      </c>
      <c r="D22" s="14">
        <f>D23</f>
        <v>250</v>
      </c>
    </row>
    <row r="23" spans="1:5" ht="31.5" customHeight="1">
      <c r="A23" s="58" t="s">
        <v>37</v>
      </c>
      <c r="B23" s="59"/>
      <c r="C23" s="31" t="s">
        <v>26</v>
      </c>
      <c r="D23" s="15">
        <v>250</v>
      </c>
    </row>
    <row r="24" spans="1:5" ht="42.75" customHeight="1">
      <c r="A24" s="48" t="s">
        <v>8</v>
      </c>
      <c r="B24" s="49"/>
      <c r="C24" s="32" t="s">
        <v>9</v>
      </c>
      <c r="D24" s="16">
        <f>D25+D28</f>
        <v>16312.600000000013</v>
      </c>
    </row>
    <row r="25" spans="1:5" ht="39.75" customHeight="1">
      <c r="A25" s="48" t="s">
        <v>10</v>
      </c>
      <c r="B25" s="49"/>
      <c r="C25" s="33" t="s">
        <v>11</v>
      </c>
      <c r="D25" s="14">
        <f>D26+D27</f>
        <v>78980.200000000012</v>
      </c>
    </row>
    <row r="26" spans="1:5" ht="41.25" customHeight="1">
      <c r="A26" s="48" t="s">
        <v>15</v>
      </c>
      <c r="B26" s="49"/>
      <c r="C26" s="34" t="s">
        <v>35</v>
      </c>
      <c r="D26" s="11">
        <v>78972.600000000006</v>
      </c>
    </row>
    <row r="27" spans="1:5" ht="37.5" customHeight="1">
      <c r="A27" s="48" t="s">
        <v>15</v>
      </c>
      <c r="B27" s="49"/>
      <c r="C27" s="34" t="s">
        <v>29</v>
      </c>
      <c r="D27" s="11">
        <v>7.6</v>
      </c>
    </row>
    <row r="28" spans="1:5" ht="33.75" customHeight="1">
      <c r="A28" s="48" t="s">
        <v>16</v>
      </c>
      <c r="B28" s="49"/>
      <c r="C28" s="35" t="s">
        <v>17</v>
      </c>
      <c r="D28" s="14">
        <f>D29</f>
        <v>-62667.6</v>
      </c>
    </row>
    <row r="29" spans="1:5" ht="49.5" customHeight="1" thickBot="1">
      <c r="A29" s="56" t="s">
        <v>18</v>
      </c>
      <c r="B29" s="57"/>
      <c r="C29" s="34" t="s">
        <v>36</v>
      </c>
      <c r="D29" s="11">
        <f>-D15</f>
        <v>-62667.6</v>
      </c>
    </row>
    <row r="30" spans="1:5" ht="29.25" customHeight="1" thickBot="1">
      <c r="A30" s="50" t="s">
        <v>3</v>
      </c>
      <c r="B30" s="51"/>
      <c r="C30" s="36" t="s">
        <v>19</v>
      </c>
      <c r="D30" s="17">
        <f>D31+D32</f>
        <v>48724.700000000186</v>
      </c>
      <c r="E30" s="2"/>
    </row>
    <row r="31" spans="1:5" ht="27.75" customHeight="1">
      <c r="A31" s="54" t="s">
        <v>20</v>
      </c>
      <c r="B31" s="55"/>
      <c r="C31" s="37" t="s">
        <v>0</v>
      </c>
      <c r="D31" s="18">
        <f>-3412757.9-D11-D15-D23-D26-D27-D16</f>
        <v>-3662507.7</v>
      </c>
    </row>
    <row r="32" spans="1:5" ht="34.5" customHeight="1" thickBot="1">
      <c r="A32" s="56" t="s">
        <v>6</v>
      </c>
      <c r="B32" s="57"/>
      <c r="C32" s="38" t="s">
        <v>1</v>
      </c>
      <c r="D32" s="19">
        <f>3461740.2-D12-D19-D29-D20</f>
        <v>3711232.4000000004</v>
      </c>
    </row>
    <row r="33" spans="1:6" ht="46.5" customHeight="1" thickBot="1">
      <c r="A33" s="43"/>
      <c r="B33" s="44"/>
      <c r="C33" s="39" t="s">
        <v>21</v>
      </c>
      <c r="D33" s="20">
        <f>D13+D21+D30+D10</f>
        <v>48982.300000000199</v>
      </c>
      <c r="E33" s="2"/>
    </row>
    <row r="34" spans="1:6">
      <c r="D34" s="2"/>
    </row>
    <row r="36" spans="1:6">
      <c r="D36" s="2"/>
      <c r="F36" s="2"/>
    </row>
    <row r="37" spans="1:6">
      <c r="D37" s="2"/>
    </row>
    <row r="38" spans="1:6">
      <c r="B38" s="2"/>
    </row>
    <row r="39" spans="1:6">
      <c r="B39" s="2"/>
    </row>
    <row r="40" spans="1:6">
      <c r="B40" s="2"/>
    </row>
    <row r="41" spans="1:6">
      <c r="B41" s="2"/>
    </row>
    <row r="44" spans="1:6">
      <c r="B44" s="2"/>
    </row>
    <row r="45" spans="1:6">
      <c r="B45" s="2"/>
    </row>
    <row r="46" spans="1:6">
      <c r="B46" s="2"/>
    </row>
    <row r="47" spans="1:6">
      <c r="B47" s="2"/>
    </row>
    <row r="48" spans="1:6">
      <c r="B48" s="2"/>
      <c r="C48" s="2"/>
    </row>
  </sheetData>
  <customSheetViews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2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3"/>
      <headerFooter alignWithMargins="0"/>
    </customSheetView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29"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D2:E2"/>
    <mergeCell ref="A6:D6"/>
    <mergeCell ref="A15:B15"/>
    <mergeCell ref="A16:B16"/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77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02-2202</cp:lastModifiedBy>
  <cp:lastPrinted>2014-02-21T10:03:36Z</cp:lastPrinted>
  <dcterms:created xsi:type="dcterms:W3CDTF">1996-10-08T23:32:33Z</dcterms:created>
  <dcterms:modified xsi:type="dcterms:W3CDTF">2014-04-17T11:31:20Z</dcterms:modified>
</cp:coreProperties>
</file>